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I:\NABAVA\3_SLAK TURK BARBARA\1 JN 2024\16_79_24 ROBOT lekarna\popr RD 1\"/>
    </mc:Choice>
  </mc:AlternateContent>
  <xr:revisionPtr revIDLastSave="0" documentId="13_ncr:1_{4ED4A2E7-093A-4FA8-8C9B-6F468222CB1A}" xr6:coauthVersionLast="47" xr6:coauthVersionMax="47" xr10:uidLastSave="{00000000-0000-0000-0000-000000000000}"/>
  <bookViews>
    <workbookView xWindow="-120" yWindow="-120" windowWidth="29040" windowHeight="15720" activeTab="1" xr2:uid="{00000000-000D-0000-FFFF-FFFF00000000}"/>
  </bookViews>
  <sheets>
    <sheet name="Rekapitulacija" sheetId="3" r:id="rId1"/>
    <sheet name="Spec.avt.skladišč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1" l="1"/>
  <c r="E10" i="3" s="1"/>
  <c r="J18" i="1" l="1"/>
  <c r="E11" i="3" s="1"/>
  <c r="J6" i="1"/>
  <c r="E9" i="3" s="1"/>
  <c r="E13" i="3" l="1"/>
  <c r="E15" i="3" s="1"/>
  <c r="E17" i="3" s="1"/>
  <c r="J2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<sst xmlns="http://schemas.openxmlformats.org/spreadsheetml/2006/main" count="56" uniqueCount="39">
  <si>
    <t>Enota</t>
  </si>
  <si>
    <t>Količina</t>
  </si>
  <si>
    <t>Cena/enoto</t>
  </si>
  <si>
    <t>Cena (brez DDV)</t>
  </si>
  <si>
    <t>kos</t>
  </si>
  <si>
    <t>kpl</t>
  </si>
  <si>
    <t>1.</t>
  </si>
  <si>
    <r>
      <rPr>
        <b/>
        <sz val="11"/>
        <color theme="1"/>
        <rFont val="Calibri"/>
        <family val="2"/>
        <charset val="238"/>
        <scheme val="minor"/>
      </rPr>
      <t>Enota za brezprekinitveno napajanje</t>
    </r>
    <r>
      <rPr>
        <sz val="11"/>
        <color theme="1"/>
        <rFont val="Calibri"/>
        <family val="2"/>
        <scheme val="minor"/>
      </rPr>
      <t xml:space="preserve"> 
</t>
    </r>
    <r>
      <rPr>
        <sz val="8"/>
        <color theme="1"/>
        <rFont val="Calibri"/>
        <family val="2"/>
        <charset val="238"/>
        <scheme val="minor"/>
      </rPr>
      <t>- napajanje obeh sistemov z minimalno avtonomijo 20 min</t>
    </r>
  </si>
  <si>
    <t>Proizvajalec, tip ponujene opreme</t>
  </si>
  <si>
    <t>Šifra</t>
  </si>
  <si>
    <t>Zap.št.</t>
  </si>
  <si>
    <t>Opis</t>
  </si>
  <si>
    <t>2.</t>
  </si>
  <si>
    <t>Dodatni tehnični pogoji:</t>
  </si>
  <si>
    <t>Oprema (SKUPAJ):</t>
  </si>
  <si>
    <t>3.</t>
  </si>
  <si>
    <r>
      <t xml:space="preserve">Število izdajnih mest s polži ali trakovi
</t>
    </r>
    <r>
      <rPr>
        <sz val="8"/>
        <rFont val="Calibri"/>
        <family val="2"/>
        <charset val="238"/>
        <scheme val="minor"/>
      </rPr>
      <t>- 	4 izdajna mesta</t>
    </r>
  </si>
  <si>
    <t>1.0</t>
  </si>
  <si>
    <t>REKAPITULACIJA:</t>
  </si>
  <si>
    <t>Robotiziran sistem za pripravo, shranjevanje in razdeljevanje zdravil za lekarno SB NM</t>
  </si>
  <si>
    <t>SKUPAJ:</t>
  </si>
  <si>
    <t>DAVEK 22%</t>
  </si>
  <si>
    <t>VREDNOST OPREME Z DDV:</t>
  </si>
  <si>
    <t xml:space="preserve">Sklop 3: Vzdrževanje opreme za dobo 6 let po poteku garancijske dobe </t>
  </si>
  <si>
    <t xml:space="preserve">Sklop 2: Integracija v bolnišnični informacijski sistem </t>
  </si>
  <si>
    <t>Sklop 1: Robotiziran sistem za pripravo, shranjevanje in razdeljevanje zdravil</t>
  </si>
  <si>
    <t>Lokacija umestitve:</t>
  </si>
  <si>
    <t xml:space="preserve"> </t>
  </si>
  <si>
    <r>
      <rPr>
        <b/>
        <sz val="11"/>
        <color theme="1"/>
        <rFont val="Calibri"/>
        <family val="2"/>
        <charset val="238"/>
        <scheme val="minor"/>
      </rPr>
      <t>Strojna in programska oprema:</t>
    </r>
    <r>
      <rPr>
        <sz val="8"/>
        <color theme="1"/>
        <rFont val="Calibri"/>
        <family val="2"/>
        <scheme val="minor"/>
      </rPr>
      <t xml:space="preserve">
Ponudba mora vsebovati vso strojno in programsko opremo (vključno s potrebnimi licencami, kot npr. MS SQL, Oracle, in podobno, vključno z uporabniškimi licencami), nujno za delovanje sistema.
Glede vmesnika se zahteva ureditev vmesnika na strani ponudnika:
- Implementacijo strojne in programske opreme ter povezavo z našim lekarniškim informacijskim sistemom ter zdravstvenim informacijskim sistemom (programska oprema / vmesnik za integracijo na strani avtomatiziranega skladišča vključno z vsemi trajnimi licencami brez časovnih omejitev),
- vsa programska oprema mora delovati ali biti posodobljena na zadnje obstoječe verzije,
- zagotavljanje preverjanja avtentičnosti in varnosti zdravil v povezavi z lekarniškim informacijskim sistemom skladno z nacionalnim informacijskim sistemom za preprečevanje vstopa ponarejenih zdravil, 
- Standard komunikacije med našim lekarniškim informacijskim sistemom in avtomatiziranim skladiščem je WWKS2+ </t>
    </r>
  </si>
  <si>
    <r>
      <t xml:space="preserve">Sestav avtomatiziranega skladišča:
Popoln neodvisen redundančni sistem, ki ob katerikoli okvari enega, drugi prevzame polno funkcionalnost celotnega avtomatiziranega skladišča. 
To pomeni, da naj bo sistem načrtovan in izdelan po meri na način, da natančno ustreza prostorskim, kapacitetnim zahtevam naročnika in vsebuje lasten programski vmesnik za virtualno povezovanje in sinhrono delovanje dveh glavnih neodvisnih sistemov hkrati: količinsko enakomeren vnos zdravil v vsako posamezno avtromatizirano skladišče preko popolnoma avtomatiziranega vnosa ter ob iznosih hkratno delovanje obeh robotskih rok v posameznih avtomatiziranih skladiščih  za isto naročilo.
</t>
    </r>
    <r>
      <rPr>
        <b/>
        <sz val="11"/>
        <color rgb="FFC00000"/>
        <rFont val="Calibri"/>
        <family val="2"/>
        <charset val="238"/>
        <scheme val="minor"/>
      </rPr>
      <t>Alternativno naročnik dopušča tudi ponudbo za enovit avtomatiziran skladiščni sistem z dvema robotskima rokama, ki zagotavlja redundanco in je načrtovan in izdelan po meri na način, da natančno ustreza prostorskim, kapacitetnim zahtevam naročnika, pri čemer mora iz varnostnih razlogov v primeru zastoja delovanja sistema omogočati osebju naročnika dostop do skladiščenih zdravil in iskanje posameznih potrebnih zdravil na enostaven in pregleden način ter zagotavljati ročno izdajo zdravil v času zastoja delovanja sistema.</t>
    </r>
    <r>
      <rPr>
        <b/>
        <sz val="11"/>
        <color theme="1"/>
        <rFont val="Calibri"/>
        <family val="2"/>
        <charset val="238"/>
        <scheme val="minor"/>
      </rPr>
      <t xml:space="preserve">
</t>
    </r>
  </si>
  <si>
    <r>
      <rPr>
        <b/>
        <sz val="11"/>
        <rFont val="Calibri"/>
        <family val="2"/>
        <scheme val="minor"/>
      </rPr>
      <t>Kapaciteta skladišča</t>
    </r>
    <r>
      <rPr>
        <sz val="11"/>
        <rFont val="Calibri"/>
        <family val="2"/>
        <scheme val="minor"/>
      </rPr>
      <t xml:space="preserve">
</t>
    </r>
    <r>
      <rPr>
        <sz val="8"/>
        <rFont val="Calibri"/>
        <family val="2"/>
        <scheme val="minor"/>
      </rPr>
      <t xml:space="preserve">- skupno kapaciteto skladiščenja minimalno 21.000 pakiranj zdravil različnih dimenzij (pri izračunu kapacitete se upošteva struktura različnih dimenzij pakiranj, ki jo lahko ponudniki </t>
    </r>
    <r>
      <rPr>
        <sz val="8"/>
        <color rgb="FFC00000"/>
        <rFont val="Calibri"/>
        <family val="2"/>
        <charset val="238"/>
        <scheme val="minor"/>
      </rPr>
      <t>pridobijo</t>
    </r>
    <r>
      <rPr>
        <sz val="8"/>
        <rFont val="Calibri"/>
        <family val="2"/>
        <scheme val="minor"/>
      </rPr>
      <t xml:space="preserve"> iz podatkov iz Slovenije ali drugih evropskih državah, kot sta npr Nemčija ali Italija).</t>
    </r>
  </si>
  <si>
    <r>
      <t xml:space="preserve">Storitev vzdrževanja in optimizacije za obdobje 6 let zajema:
</t>
    </r>
    <r>
      <rPr>
        <sz val="8"/>
        <rFont val="Calibri"/>
        <family val="2"/>
        <charset val="238"/>
        <scheme val="minor"/>
      </rPr>
      <t xml:space="preserve">- tedenski nadzor vseh parametrov sistemov na daljavo,
- najmanj dva preventivna obiska na leto,
- neprekinjeno 24 urna telefonska pomoč,
- odzivni čas </t>
    </r>
    <r>
      <rPr>
        <strike/>
        <sz val="8"/>
        <color rgb="FFC00000"/>
        <rFont val="Calibri"/>
        <family val="2"/>
        <charset val="238"/>
        <scheme val="minor"/>
      </rPr>
      <t>na lokaciji</t>
    </r>
    <r>
      <rPr>
        <sz val="8"/>
        <rFont val="Calibri"/>
        <family val="2"/>
        <charset val="238"/>
        <scheme val="minor"/>
      </rPr>
      <t xml:space="preserve">: </t>
    </r>
    <r>
      <rPr>
        <sz val="8"/>
        <color rgb="FFC00000"/>
        <rFont val="Calibri"/>
        <family val="2"/>
        <charset val="238"/>
        <scheme val="minor"/>
      </rPr>
      <t xml:space="preserve">1 ura </t>
    </r>
    <r>
      <rPr>
        <strike/>
        <sz val="8"/>
        <color rgb="FFC00000"/>
        <rFont val="Calibri"/>
        <family val="2"/>
        <charset val="238"/>
        <scheme val="minor"/>
      </rPr>
      <t>24 ur</t>
    </r>
    <r>
      <rPr>
        <sz val="8"/>
        <rFont val="Calibri"/>
        <family val="2"/>
        <charset val="238"/>
        <scheme val="minor"/>
      </rPr>
      <t xml:space="preserve">,
</t>
    </r>
    <r>
      <rPr>
        <sz val="8"/>
        <color rgb="FFC00000"/>
        <rFont val="Calibri"/>
        <family val="2"/>
        <charset val="238"/>
        <scheme val="minor"/>
      </rPr>
      <t>- čas odprave napake, okvare: 24 ur od prejema prijave okvare.</t>
    </r>
    <r>
      <rPr>
        <sz val="8"/>
        <rFont val="Calibri"/>
        <family val="2"/>
        <charset val="238"/>
        <scheme val="minor"/>
      </rPr>
      <t xml:space="preserve">
- garancijsko dobo vsaj 12 mesecev, upoštevaje zahteve slovenske zakonodaje;
- vse zamenjave oziroma iztrošeni deli in vse servisne ure, vključno z obiski, stroški, itd.,
- tehnične izboljšave, ki so običajne pri dobavi novih sistemov,
- sistem mora imeti možnost kasnejše nadgradnje z opremo istega ali drugega proizvajalca,
- posodobitve programske opreme, ki je na voljo s strani proizvajalca,
- najmanj eno brezplačno izobraževanje z dodatnimi vsebinami po testnem zagonu sistema.</t>
    </r>
  </si>
  <si>
    <r>
      <rPr>
        <b/>
        <sz val="11"/>
        <rFont val="Calibri"/>
        <family val="2"/>
        <charset val="238"/>
        <scheme val="minor"/>
      </rPr>
      <t xml:space="preserve">Terminal za ročni vnos pakiranj zdravil s čitalcem črtnih kod
</t>
    </r>
    <r>
      <rPr>
        <sz val="8"/>
        <rFont val="Calibri"/>
        <family val="2"/>
        <charset val="238"/>
        <scheme val="minor"/>
      </rPr>
      <t xml:space="preserve">- </t>
    </r>
    <r>
      <rPr>
        <sz val="8"/>
        <color rgb="FFC00000"/>
        <rFont val="Calibri"/>
        <family val="2"/>
        <charset val="238"/>
        <scheme val="minor"/>
      </rPr>
      <t>skladiščni sistem oz. vsak izmed skladiščnih sistemov v tandemu</t>
    </r>
    <r>
      <rPr>
        <sz val="8"/>
        <rFont val="Calibri"/>
        <family val="2"/>
        <charset val="238"/>
        <scheme val="minor"/>
      </rPr>
      <t xml:space="preserve"> ima ločen treminal za ročni vnos, ki omogoča branje 2D kod za potrebe identifikacije in avtentikacije zdravil
- ob terminalu se nahaja izhodno mesto za direktno skladiščenje in izskladiščenje pakiranj. 
- funkcionalnost hkratnega in sočasnega delovanja ročnega vnosa (polaganje pakiranj na mesto za ročni vnos zdravil) ter izdaje z izskladiščenjem zdravil,
- da bodo pakiranja zdravil takoj po vnosu v glavne sisteme že dosegljiva za izdajo. Da se ob skladiščenju roki uporabnosti avtomatično prevzamejo iz elektronske dobavnice preko lekarniškega informacijskega sistema
- ročni vnos pakiranj z modulom za hitri ročni vnos: sposobnost ročnega vnosa enega pakiranja v času do 5 sekund</t>
    </r>
  </si>
  <si>
    <r>
      <rPr>
        <b/>
        <sz val="11"/>
        <rFont val="Calibri"/>
        <family val="2"/>
        <charset val="238"/>
        <scheme val="minor"/>
      </rPr>
      <t xml:space="preserve">Splošni pogoji: </t>
    </r>
    <r>
      <rPr>
        <sz val="11"/>
        <rFont val="Calibri"/>
        <family val="2"/>
        <charset val="238"/>
        <scheme val="minor"/>
      </rPr>
      <t xml:space="preserve">
</t>
    </r>
    <r>
      <rPr>
        <sz val="8"/>
        <rFont val="Calibri"/>
        <family val="2"/>
        <charset val="238"/>
        <scheme val="minor"/>
      </rPr>
      <t>- dodaten računalnik za povečanje varnosti in razpoložljivosti sistema zaradi morebitnih izpadov
- z zalogo upravlja lekarniški informacijski sistem, skladiščni sistemi so podrejeni
-</t>
    </r>
    <r>
      <rPr>
        <sz val="8"/>
        <color rgb="FFC00000"/>
        <rFont val="Calibri"/>
        <family val="2"/>
        <charset val="238"/>
        <scheme val="minor"/>
      </rPr>
      <t xml:space="preserve"> možnost kaotičnega principa skladiščenja</t>
    </r>
    <r>
      <rPr>
        <sz val="8"/>
        <rFont val="Calibri"/>
        <family val="2"/>
        <charset val="238"/>
        <scheme val="minor"/>
      </rPr>
      <t xml:space="preserve">: pakiranja se na police zlagajo čim bolj optimalno glede na obstoječi skladiščni prostor
- kontrolirana izdaja zdravil
- enostaven nadzor nad roki uporabnosti (princip FEFO) in minimalno zalogo materialov ter njihove sledljivosti
 - upravljanje s pakiranji naslednjih dimenzij:
                          </t>
    </r>
    <r>
      <rPr>
        <sz val="8"/>
        <color rgb="FFC00000"/>
        <rFont val="Calibri"/>
        <family val="2"/>
        <charset val="238"/>
        <scheme val="minor"/>
      </rPr>
      <t xml:space="preserve"> min.velikost (dxšxv) 50x25x15 mm (naročnik dopušča tudi sprejem še manjših pakiranj)
                           max.velikost (dxšxv) 180x119x90 (naročnik dopušča sprejem tudi večjih pakiranj)</t>
    </r>
    <r>
      <rPr>
        <sz val="8"/>
        <rFont val="Calibri"/>
        <family val="2"/>
        <charset val="238"/>
        <scheme val="minor"/>
      </rPr>
      <t xml:space="preserve">
- min.teža 10 g </t>
    </r>
    <r>
      <rPr>
        <strike/>
        <sz val="8"/>
        <color rgb="FFC00000"/>
        <rFont val="Calibri"/>
        <family val="2"/>
        <charset val="238"/>
        <scheme val="minor"/>
      </rPr>
      <t>ali manj</t>
    </r>
    <r>
      <rPr>
        <sz val="8"/>
        <color rgb="FFC00000"/>
        <rFont val="Calibri"/>
        <family val="2"/>
        <charset val="238"/>
        <scheme val="minor"/>
      </rPr>
      <t xml:space="preserve"> (pri čemer naročnik dopušča tudi ponudbo sistema, ki zaznava še nižjo gramaturo pakiranja ) </t>
    </r>
    <r>
      <rPr>
        <sz val="8"/>
        <rFont val="Calibri"/>
        <family val="2"/>
        <charset val="238"/>
        <scheme val="minor"/>
      </rPr>
      <t xml:space="preserve">, max.teža </t>
    </r>
    <r>
      <rPr>
        <sz val="8"/>
        <color rgb="FFC00000"/>
        <rFont val="Calibri"/>
        <family val="2"/>
        <charset val="238"/>
        <scheme val="minor"/>
      </rPr>
      <t>500 g</t>
    </r>
    <r>
      <rPr>
        <strike/>
        <sz val="8"/>
        <color rgb="FFC00000"/>
        <rFont val="Calibri"/>
        <family val="2"/>
        <charset val="238"/>
        <scheme val="minor"/>
      </rPr>
      <t xml:space="preserve"> ali več (</t>
    </r>
    <r>
      <rPr>
        <sz val="8"/>
        <color rgb="FFC00000"/>
        <rFont val="Calibri"/>
        <family val="2"/>
        <charset val="238"/>
        <scheme val="minor"/>
      </rPr>
      <t>pri čemer naročnik dopušča tudi ponudbo sistema, ki zmore obdelati tudi višjo gramaturo pakiranja)</t>
    </r>
    <r>
      <rPr>
        <sz val="8"/>
        <rFont val="Calibri"/>
        <family val="2"/>
        <charset val="238"/>
        <scheme val="minor"/>
      </rPr>
      <t xml:space="preserve">
- centralno upravljanje zalog
- nivo hrupa, ki ga povzroča </t>
    </r>
    <r>
      <rPr>
        <strike/>
        <sz val="8"/>
        <color rgb="FFC00000"/>
        <rFont val="Calibri"/>
        <family val="2"/>
        <charset val="238"/>
        <scheme val="minor"/>
      </rPr>
      <t xml:space="preserve">vsak posamezen </t>
    </r>
    <r>
      <rPr>
        <sz val="8"/>
        <rFont val="Calibri"/>
        <family val="2"/>
        <charset val="238"/>
        <scheme val="minor"/>
      </rPr>
      <t>avtomatiziran sistem, skladiščenja ne presega</t>
    </r>
    <r>
      <rPr>
        <sz val="8"/>
        <color rgb="FFC00000"/>
        <rFont val="Calibri"/>
        <family val="2"/>
        <charset val="238"/>
        <scheme val="minor"/>
      </rPr>
      <t xml:space="preserve"> 65 dB</t>
    </r>
    <r>
      <rPr>
        <sz val="8"/>
        <rFont val="Calibri"/>
        <family val="2"/>
        <charset val="238"/>
        <scheme val="minor"/>
      </rPr>
      <t xml:space="preserve"> na delovnem mestu
- možnost upravljanja uporabniških pravic (izdaja in vnos zdravil, vstop v robota, konfiguriranje sistema, odpravljanje napak).
- elektronske meritve vsakega posameznega pakiranja in avtomatska primerjava izmerjene dimenzije z dimenzijami shranjeni v podatkovni bazi z enako črtno kodo (dvojna kontrola)
- vnos in iznos pakiranj tudi v primerih izpada lekarniškega programa naročnika
-</t>
    </r>
    <r>
      <rPr>
        <sz val="8"/>
        <color rgb="FFC00000"/>
        <rFont val="Calibri"/>
        <family val="2"/>
        <charset val="238"/>
        <scheme val="minor"/>
      </rPr>
      <t xml:space="preserve"> dostop do skladiščenih zdravil in iskanje posameznih potrebnih zdravil ter zagotavljati ročno izdajo zdravil v času zastoja delovanja sistema (oz.obeh neodvisnih sistemov),</t>
    </r>
    <r>
      <rPr>
        <sz val="8"/>
        <rFont val="Calibri"/>
        <family val="2"/>
        <charset val="238"/>
        <scheme val="minor"/>
      </rPr>
      <t xml:space="preserve">
- možnost ponastavljanja razmika med policami in dodajanje polic
- funkcionalnost hkratnega in sočasnega delovanja ročnega vnosa (polaganje pakiranj na mesto za ročni vnos zdravil) ter izdaje z izskladiščenjem zdravil
- servisni dostop (vrata) v skladišče
</t>
    </r>
    <r>
      <rPr>
        <sz val="8"/>
        <color rgb="FFC00000"/>
        <rFont val="Calibri"/>
        <family val="2"/>
        <charset val="238"/>
        <scheme val="minor"/>
      </rPr>
      <t>- CE certifikat in izjava o skladnosti</t>
    </r>
    <r>
      <rPr>
        <sz val="8"/>
        <rFont val="Calibri"/>
        <family val="2"/>
        <charset val="238"/>
        <scheme val="minor"/>
      </rPr>
      <t xml:space="preserve">
-</t>
    </r>
    <r>
      <rPr>
        <sz val="8"/>
        <color rgb="FFC00000"/>
        <rFont val="Calibri"/>
        <family val="2"/>
        <charset val="238"/>
        <scheme val="minor"/>
      </rPr>
      <t xml:space="preserve"> </t>
    </r>
    <r>
      <rPr>
        <strike/>
        <sz val="8"/>
        <color rgb="FFC00000"/>
        <rFont val="Calibri"/>
        <family val="2"/>
        <charset val="238"/>
        <scheme val="minor"/>
      </rPr>
      <t>varnostni certifikat, uradne pooblaščene ustanove ali pristojne agencije za nadzor kakovosti, s katerim potrdi - skladnost avtomatiziranega skladiščnega sistema s standardom EN 60204-1:2006 Varnost strojev - Električna oprema strojev - 1. del: Splošne zahteve. Iz potrdila ali certifikata, ki ga predloži ponudnik, mora biti jasno razvidno, da vsaj ponujeni sistem ustreza standardu EN 60204-1:2006 ali novejši verziji standarda EN 60204-1, npr. EN 60204-1:2018. Ponudnik lahko predloži tudi katerikoli drugi certifikat ali potrdilo oz. dokazilo neodvisne uradne pooblaščene ustanove ali pristojne agencije za nadzor kakovosti, ki se nanaša na varnost ponujenega proizvoda in s katerim razpolaga bodisi proizvajalec bodisi ponudnik ter je primerljiv z zahtevami in priporočili standarda »EN 60204-1:2006 Varnost strojev - Električna oprema strojev - 1. del: Splošne zahteve« ali najnovejšega standarda »EN 60204-1:2018 Varnost strojev - Električna oprema strojev - 1. del: Splošne zahteve«, ki spodbuja: varnost ljudi in premoženja, doslednost odzivanja na krmiljenje, enostavnost vzdrževanja.</t>
    </r>
  </si>
  <si>
    <r>
      <t>Čistilni modul</t>
    </r>
    <r>
      <rPr>
        <sz val="8"/>
        <rFont val="Calibri"/>
        <family val="2"/>
        <charset val="238"/>
        <scheme val="minor"/>
      </rPr>
      <t xml:space="preserve">
- 	avtomatsko čiščenje polic min. 1x mesečno. </t>
    </r>
    <r>
      <rPr>
        <sz val="8"/>
        <color rgb="FFC00000"/>
        <rFont val="Calibri"/>
        <family val="2"/>
        <charset val="238"/>
        <scheme val="minor"/>
      </rPr>
      <t xml:space="preserve"> V kolikor ponudnik razpolaga z alternativno tehnologijo, pri kateri se prah ne more nabirati, čistilni modul ni potreben. Ponudnik v svoji ponudbi pojasni in utemelji delovanje svoje alternativne tehnologije, zaradi katere se prah na mesta, kamor so položena pakiranja, ne nabira.</t>
    </r>
    <r>
      <rPr>
        <sz val="8"/>
        <rFont val="Calibri"/>
        <family val="2"/>
        <charset val="238"/>
        <scheme val="minor"/>
      </rPr>
      <t xml:space="preserve"> </t>
    </r>
    <r>
      <rPr>
        <sz val="8"/>
        <color rgb="FFC00000"/>
        <rFont val="Calibri"/>
        <family val="2"/>
        <charset val="238"/>
        <scheme val="minor"/>
      </rPr>
      <t>(ponudnik predloži dokazilo tehniča dokumentacija proizvajalca za opremo)</t>
    </r>
  </si>
  <si>
    <r>
      <rPr>
        <b/>
        <sz val="11"/>
        <rFont val="Calibri"/>
        <family val="2"/>
        <charset val="238"/>
        <scheme val="minor"/>
      </rPr>
      <t>Popolnoma avtomatiziran sistem vnosa pakiranj</t>
    </r>
    <r>
      <rPr>
        <sz val="11"/>
        <rFont val="Calibri"/>
        <family val="2"/>
        <charset val="238"/>
        <scheme val="minor"/>
      </rPr>
      <t xml:space="preserve">
</t>
    </r>
    <r>
      <rPr>
        <sz val="8"/>
        <rFont val="Calibri"/>
        <family val="2"/>
        <charset val="238"/>
        <scheme val="minor"/>
      </rPr>
      <t xml:space="preserve">- minimalno 2m dolg zbiralnik za vsutje lekarniškega blaga
- </t>
    </r>
    <r>
      <rPr>
        <sz val="8"/>
        <color rgb="FFC00000"/>
        <rFont val="Calibri"/>
        <family val="2"/>
        <charset val="238"/>
        <scheme val="minor"/>
      </rPr>
      <t>popolnoma avtomatiziran sistem vnosa pakiranj pomeni, da se na zbirni trak iz transportnih škatel vsujejo škatlice zdravil in jih ni potrebno ročno polagati na trak</t>
    </r>
    <r>
      <rPr>
        <sz val="8"/>
        <rFont val="Calibri"/>
        <family val="2"/>
        <charset val="238"/>
        <scheme val="minor"/>
      </rPr>
      <t xml:space="preserve">
- sposobnost pospravljanja</t>
    </r>
    <r>
      <rPr>
        <sz val="8"/>
        <color theme="1"/>
        <rFont val="Calibri"/>
        <family val="2"/>
        <charset val="238"/>
        <scheme val="minor"/>
      </rPr>
      <t xml:space="preserve"> 260 škatlic na uro</t>
    </r>
    <r>
      <rPr>
        <sz val="8"/>
        <color rgb="FF00B0F0"/>
        <rFont val="Calibri"/>
        <family val="2"/>
        <charset val="238"/>
        <scheme val="minor"/>
      </rPr>
      <t xml:space="preserve"> </t>
    </r>
    <r>
      <rPr>
        <strike/>
        <sz val="8"/>
        <color rgb="FFC00000"/>
        <rFont val="Calibri"/>
        <family val="2"/>
        <charset val="238"/>
        <scheme val="minor"/>
      </rPr>
      <t>(kaotičen princip skladiščenja)</t>
    </r>
    <r>
      <rPr>
        <sz val="8"/>
        <rFont val="Calibri"/>
        <family val="2"/>
        <charset val="238"/>
        <scheme val="minor"/>
      </rPr>
      <t xml:space="preserve">
- sposobnost branja 2 D kod 
- glasnost sistema do</t>
    </r>
    <r>
      <rPr>
        <sz val="8"/>
        <color theme="9"/>
        <rFont val="Calibri"/>
        <family val="2"/>
        <charset val="238"/>
        <scheme val="minor"/>
      </rPr>
      <t xml:space="preserve"> </t>
    </r>
    <r>
      <rPr>
        <sz val="8"/>
        <color rgb="FFC00000"/>
        <rFont val="Calibri"/>
        <family val="2"/>
        <charset val="238"/>
        <scheme val="minor"/>
      </rPr>
      <t xml:space="preserve">65 dB
- </t>
    </r>
    <r>
      <rPr>
        <strike/>
        <sz val="8"/>
        <color rgb="FFC00000"/>
        <rFont val="Calibri"/>
        <family val="2"/>
        <charset val="238"/>
        <scheme val="minor"/>
      </rPr>
      <t xml:space="preserve">sposobnost enakomerne porazdelitve vnosa zaloge istega izdelka v dva avtomatizirana skladiščna sistema hkrati, </t>
    </r>
    <r>
      <rPr>
        <sz val="8"/>
        <color rgb="FFC00000"/>
        <rFont val="Calibri"/>
        <family val="2"/>
        <charset val="238"/>
        <scheme val="minor"/>
      </rPr>
      <t xml:space="preserve">
-</t>
    </r>
    <r>
      <rPr>
        <strike/>
        <sz val="8"/>
        <color rgb="FFC00000"/>
        <rFont val="Calibri"/>
        <family val="2"/>
        <charset val="238"/>
        <scheme val="minor"/>
      </rPr>
      <t xml:space="preserve"> možnost servisiranja sistema brez zaustavitve avtomatiziranega skladiščnega sistema,</t>
    </r>
    <r>
      <rPr>
        <sz val="8"/>
        <rFont val="Calibri"/>
        <family val="2"/>
        <charset val="238"/>
        <scheme val="minor"/>
      </rPr>
      <t xml:space="preserve">
-  delovanja na enofazni izmenični napetosti 230V,
Sprejem pakiranj:
- </t>
    </r>
    <r>
      <rPr>
        <sz val="8"/>
        <color rgb="FFC00000"/>
        <rFont val="Calibri"/>
        <family val="2"/>
        <charset val="238"/>
        <scheme val="minor"/>
      </rPr>
      <t>min.velikost (dxšxv) 50x25x15 mm (naročnik dopušča tudi sprejem še manjših pakiranj)
- max.velikost (dxšxv) 180x119x90 (naročnik dopušča sprejem tudi večjih pakiranj)</t>
    </r>
    <r>
      <rPr>
        <sz val="8"/>
        <rFont val="Calibri"/>
        <family val="2"/>
        <charset val="238"/>
        <scheme val="minor"/>
      </rPr>
      <t xml:space="preserve">
- </t>
    </r>
    <r>
      <rPr>
        <sz val="8"/>
        <color rgb="FFC00000"/>
        <rFont val="Calibri"/>
        <family val="2"/>
        <charset val="238"/>
        <scheme val="minor"/>
      </rPr>
      <t xml:space="preserve">min.teža 10 g </t>
    </r>
    <r>
      <rPr>
        <strike/>
        <sz val="8"/>
        <color rgb="FFC00000"/>
        <rFont val="Calibri"/>
        <family val="2"/>
        <charset val="238"/>
        <scheme val="minor"/>
      </rPr>
      <t>ali manj</t>
    </r>
    <r>
      <rPr>
        <sz val="8"/>
        <color rgb="FFC00000"/>
        <rFont val="Calibri"/>
        <family val="2"/>
        <charset val="238"/>
        <scheme val="minor"/>
      </rPr>
      <t xml:space="preserve"> (pri čemer naročnik dopušča tudi ponudbo sistema, ki zaznava še nižjo gramaturo pakiranja ) , max.teža 500 g </t>
    </r>
    <r>
      <rPr>
        <strike/>
        <sz val="8"/>
        <color rgb="FFC00000"/>
        <rFont val="Calibri"/>
        <family val="2"/>
        <charset val="238"/>
        <scheme val="minor"/>
      </rPr>
      <t>ali več</t>
    </r>
    <r>
      <rPr>
        <sz val="8"/>
        <color rgb="FFC00000"/>
        <rFont val="Calibri"/>
        <family val="2"/>
        <charset val="238"/>
        <scheme val="minor"/>
      </rPr>
      <t xml:space="preserve"> (pri čemer naročnik dopušča tudi ponudbo sistema, ki zmore obdelati tudi višjo gramaturo pakiranja)</t>
    </r>
  </si>
  <si>
    <r>
      <rPr>
        <b/>
        <sz val="11"/>
        <rFont val="Calibri"/>
        <family val="2"/>
        <charset val="238"/>
        <scheme val="minor"/>
      </rPr>
      <t>Razpoložljivi prostor za postavitev</t>
    </r>
    <r>
      <rPr>
        <b/>
        <sz val="11"/>
        <color rgb="FFC00000"/>
        <rFont val="Calibri"/>
        <family val="2"/>
        <charset val="238"/>
        <scheme val="minor"/>
      </rPr>
      <t xml:space="preserve"> </t>
    </r>
    <r>
      <rPr>
        <b/>
        <strike/>
        <sz val="11"/>
        <color rgb="FFC00000"/>
        <rFont val="Calibri"/>
        <family val="2"/>
        <charset val="238"/>
        <scheme val="minor"/>
      </rPr>
      <t>tandenskega</t>
    </r>
    <r>
      <rPr>
        <b/>
        <strike/>
        <sz val="11"/>
        <color theme="9"/>
        <rFont val="Calibri"/>
        <family val="2"/>
        <charset val="238"/>
        <scheme val="minor"/>
      </rPr>
      <t xml:space="preserve"> </t>
    </r>
    <r>
      <rPr>
        <b/>
        <sz val="11"/>
        <rFont val="Calibri"/>
        <family val="2"/>
        <charset val="238"/>
        <scheme val="minor"/>
      </rPr>
      <t>avtomatiziranega skladiščnega sistema:</t>
    </r>
    <r>
      <rPr>
        <sz val="11"/>
        <rFont val="Calibri"/>
        <family val="2"/>
        <charset val="238"/>
        <scheme val="minor"/>
      </rPr>
      <t xml:space="preserve">
</t>
    </r>
    <r>
      <rPr>
        <sz val="8"/>
        <rFont val="Calibri"/>
        <family val="2"/>
        <charset val="238"/>
        <scheme val="minor"/>
      </rPr>
      <t xml:space="preserve">- širina 4000 mm
- dolžina 6000 mm
- višina 2900 mm
</t>
    </r>
  </si>
  <si>
    <r>
      <rPr>
        <b/>
        <sz val="11"/>
        <rFont val="Calibri"/>
        <family val="2"/>
        <charset val="238"/>
        <scheme val="minor"/>
      </rPr>
      <t xml:space="preserve">Razširitev sistema:
</t>
    </r>
    <r>
      <rPr>
        <sz val="9"/>
        <rFont val="Calibri"/>
        <family val="2"/>
        <charset val="238"/>
        <scheme val="minor"/>
      </rPr>
      <t>Ponujena oprema mora omogočiti kasnejšo nadgradnjo in povezavo sistema s s kompatibilnimi avtomatiziranimi omaricami za izdajo zdravil na oddelku v enoten IS (standard HL7),</t>
    </r>
    <r>
      <rPr>
        <sz val="9"/>
        <color theme="9"/>
        <rFont val="Calibri"/>
        <family val="2"/>
        <charset val="238"/>
        <scheme val="minor"/>
      </rPr>
      <t xml:space="preserve"> </t>
    </r>
    <r>
      <rPr>
        <sz val="9"/>
        <color rgb="FFC00000"/>
        <rFont val="Calibri"/>
        <family val="2"/>
        <charset val="238"/>
        <scheme val="minor"/>
      </rPr>
      <t>ki omogočajo povezavo z ETTL (elektronski temperaturni list)</t>
    </r>
    <r>
      <rPr>
        <sz val="9"/>
        <rFont val="Calibri"/>
        <family val="2"/>
        <charset val="238"/>
        <scheme val="minor"/>
      </rPr>
      <t xml:space="preserve"> in sicer z naslednjo vrsto opreme (bolnišnične omarice za izdajo zdravil modularne izvedbe):
- glavna enota s predalniki
- dodatna omara za shranjevanje in izdajo zdravil
- hladilna enota-hladilnik oz.  el.vodena ključ.za hladilnik
- voziček za izdajo zdravil na pacienta  </t>
    </r>
    <r>
      <rPr>
        <i/>
        <sz val="9"/>
        <rFont val="Calibri"/>
        <family val="2"/>
        <charset val="238"/>
        <scheme val="minor"/>
      </rPr>
      <t xml:space="preserve">  </t>
    </r>
  </si>
  <si>
    <r>
      <rPr>
        <b/>
        <sz val="11"/>
        <rFont val="Calibri"/>
        <family val="2"/>
        <charset val="238"/>
        <scheme val="minor"/>
      </rPr>
      <t xml:space="preserve">Robotska roka
</t>
    </r>
    <r>
      <rPr>
        <sz val="8"/>
        <rFont val="Calibri"/>
        <family val="2"/>
        <charset val="238"/>
        <scheme val="minor"/>
      </rPr>
      <t xml:space="preserve">- 2 neodvisni roki, ki sinhrono delujeta hkrati in vsaka zase lahko ob okvari druge postreže vsa izdajna mesta
- </t>
    </r>
    <r>
      <rPr>
        <sz val="8"/>
        <color rgb="FFC00000"/>
        <rFont val="Calibri"/>
        <family val="2"/>
        <charset val="238"/>
        <scheme val="minor"/>
      </rPr>
      <t xml:space="preserve">sposobnost izskladiščenja vsake robotske roke: </t>
    </r>
    <r>
      <rPr>
        <b/>
        <sz val="8"/>
        <color rgb="FFC00000"/>
        <rFont val="Calibri"/>
        <family val="2"/>
        <charset val="238"/>
        <scheme val="minor"/>
      </rPr>
      <t>vsaj 1 pakiranje v času 10 sekund</t>
    </r>
    <r>
      <rPr>
        <sz val="8"/>
        <color rgb="FFC00000"/>
        <rFont val="Calibri"/>
        <family val="2"/>
        <charset val="238"/>
        <scheme val="minor"/>
      </rPr>
      <t xml:space="preserve"> </t>
    </r>
    <r>
      <rPr>
        <b/>
        <sz val="8"/>
        <color rgb="FFC00000"/>
        <rFont val="Calibri"/>
        <family val="2"/>
        <charset val="238"/>
        <scheme val="minor"/>
      </rPr>
      <t>na eno direktno izdajno mesto v oficini</t>
    </r>
    <r>
      <rPr>
        <sz val="8"/>
        <color rgb="FFC00000"/>
        <rFont val="Calibri"/>
        <family val="2"/>
        <charset val="238"/>
        <scheme val="minor"/>
      </rPr>
      <t xml:space="preserve">. (čas izskladiščenja se šteje od trenutka, ko se v informacijski sistem naročnika iz ene delovne postaje pošlje zahteva za izdajo pakiranja, do iznosa pakiranja iz avtomatiziranega skladiščnega sistema) </t>
    </r>
    <r>
      <rPr>
        <sz val="8"/>
        <rFont val="Calibri"/>
        <family val="2"/>
        <charset val="238"/>
        <scheme val="minor"/>
      </rPr>
      <t xml:space="preserve">– priloži se dokazni posnetek. </t>
    </r>
    <r>
      <rPr>
        <sz val="8"/>
        <color rgb="FFC00000"/>
        <rFont val="Calibri"/>
        <family val="2"/>
        <charset val="238"/>
        <scheme val="minor"/>
      </rPr>
      <t xml:space="preserve">Naročnik dopušča poleg predložitve posnetka tudi drugo, preverljivo dokazilo, ki izkazuje izpolnjevanje predmetne zahteve, vendar se bo v primeru dvoma poslužil možnosti, ogleda že delujočega sistema (enak model sistema, kot bo predmet ponudbe), da se prepriča o izpolnjevanju zahteve. </t>
    </r>
    <r>
      <rPr>
        <sz val="8"/>
        <rFont val="Calibri"/>
        <family val="2"/>
        <charset val="238"/>
        <scheme val="minor"/>
      </rPr>
      <t xml:space="preserve">
</t>
    </r>
    <r>
      <rPr>
        <sz val="8"/>
        <color rgb="FFC00000"/>
        <rFont val="Calibri"/>
        <family val="2"/>
        <charset val="238"/>
        <scheme val="minor"/>
      </rPr>
      <t>-</t>
    </r>
    <r>
      <rPr>
        <strike/>
        <sz val="8"/>
        <color rgb="FFC00000"/>
        <rFont val="Calibri"/>
        <family val="2"/>
        <charset val="238"/>
        <scheme val="minor"/>
      </rPr>
      <t xml:space="preserve"> zahtevan čas izskladiščenja  je zmožna zagotoviti vsaka od robotskih rok za izskladiščenje, tudi v primeru nedelovanja ene izmed rok</t>
    </r>
    <r>
      <rPr>
        <sz val="8"/>
        <rFont val="Calibri"/>
        <family val="2"/>
        <charset val="238"/>
        <scheme val="minor"/>
      </rPr>
      <t xml:space="preserve">
- možnost nadgradnje </t>
    </r>
    <r>
      <rPr>
        <strike/>
        <sz val="8"/>
        <color rgb="FFC00000"/>
        <rFont val="Calibri"/>
        <family val="2"/>
        <charset val="238"/>
        <scheme val="minor"/>
      </rPr>
      <t>obeh</t>
    </r>
    <r>
      <rPr>
        <sz val="8"/>
        <color rgb="FFC00000"/>
        <rFont val="Calibri"/>
        <family val="2"/>
        <charset val="238"/>
        <scheme val="minor"/>
      </rPr>
      <t xml:space="preserve"> sistema (oz. obeh sitemov) </t>
    </r>
    <r>
      <rPr>
        <sz val="8"/>
        <rFont val="Calibri"/>
        <family val="2"/>
        <charset val="238"/>
        <scheme val="minor"/>
      </rPr>
      <t>z dodatno robotsko roko
- elektronski varnostni nadzor, kar pomeni konstantni videonadzor delovanja robotske roke, ki skupaj s sistemom elektronsko nadzira delovanje naprave tako, da sam avtomatsko zaznava napake in s tem še dodatno zmanjšuje število prekinitev sistema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</si>
</sst>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4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000000"/>
      <name val="Calibri"/>
      <family val="2"/>
      <charset val="238"/>
      <scheme val="minor"/>
    </font>
    <font>
      <sz val="8"/>
      <color theme="1"/>
      <name val="Calibri"/>
      <family val="2"/>
      <scheme val="minor"/>
    </font>
    <font>
      <sz val="8"/>
      <color theme="1"/>
      <name val="Calibri"/>
      <family val="2"/>
      <charset val="238"/>
      <scheme val="minor"/>
    </font>
    <font>
      <sz val="11"/>
      <color rgb="FF242424"/>
      <name val="Aptos Narrow"/>
      <family val="2"/>
    </font>
    <font>
      <sz val="6"/>
      <color theme="1"/>
      <name val="Calibri"/>
      <family val="2"/>
      <scheme val="minor"/>
    </font>
    <font>
      <sz val="8"/>
      <color rgb="FF242424"/>
      <name val="Aptos Narrow"/>
      <family val="2"/>
    </font>
    <font>
      <sz val="8"/>
      <name val="Calibri"/>
      <family val="2"/>
      <charset val="238"/>
      <scheme val="minor"/>
    </font>
    <font>
      <b/>
      <sz val="12"/>
      <color rgb="FFFF0000"/>
      <name val="Calibri"/>
      <family val="2"/>
      <charset val="238"/>
      <scheme val="minor"/>
    </font>
    <font>
      <b/>
      <sz val="11"/>
      <color rgb="FFFF0000"/>
      <name val="Calibri"/>
      <family val="2"/>
      <charset val="238"/>
      <scheme val="minor"/>
    </font>
    <font>
      <sz val="8"/>
      <color rgb="FFFF0000"/>
      <name val="Calibri"/>
      <family val="2"/>
      <scheme val="minor"/>
    </font>
    <font>
      <sz val="11"/>
      <name val="Calibri"/>
      <family val="2"/>
      <charset val="238"/>
      <scheme val="minor"/>
    </font>
    <font>
      <b/>
      <sz val="11"/>
      <name val="Calibri"/>
      <family val="2"/>
      <charset val="238"/>
      <scheme val="minor"/>
    </font>
    <font>
      <sz val="11"/>
      <name val="Calibri"/>
      <family val="2"/>
      <scheme val="minor"/>
    </font>
    <font>
      <b/>
      <sz val="11"/>
      <name val="Calibri"/>
      <family val="2"/>
      <scheme val="minor"/>
    </font>
    <font>
      <sz val="8"/>
      <name val="Calibri"/>
      <family val="2"/>
      <scheme val="minor"/>
    </font>
    <font>
      <b/>
      <sz val="9"/>
      <name val="Calibri"/>
      <family val="2"/>
      <charset val="238"/>
      <scheme val="minor"/>
    </font>
    <font>
      <sz val="9"/>
      <name val="Calibri"/>
      <family val="2"/>
      <charset val="238"/>
      <scheme val="minor"/>
    </font>
    <font>
      <i/>
      <sz val="9"/>
      <name val="Calibri"/>
      <family val="2"/>
      <charset val="238"/>
      <scheme val="minor"/>
    </font>
    <font>
      <sz val="12"/>
      <color theme="1"/>
      <name val="Calibri"/>
      <family val="2"/>
      <charset val="238"/>
      <scheme val="minor"/>
    </font>
    <font>
      <sz val="12"/>
      <color theme="1"/>
      <name val="Calibri"/>
      <family val="2"/>
      <scheme val="minor"/>
    </font>
    <font>
      <b/>
      <sz val="12"/>
      <color theme="1"/>
      <name val="Calibri"/>
      <family val="2"/>
      <charset val="238"/>
      <scheme val="minor"/>
    </font>
    <font>
      <b/>
      <sz val="14"/>
      <name val="Arial"/>
      <family val="2"/>
      <charset val="238"/>
    </font>
    <font>
      <b/>
      <sz val="8"/>
      <name val="Arial"/>
      <family val="2"/>
      <charset val="238"/>
    </font>
    <font>
      <sz val="8"/>
      <name val="Arial"/>
      <family val="2"/>
      <charset val="238"/>
    </font>
    <font>
      <b/>
      <sz val="8"/>
      <color rgb="FFC00000"/>
      <name val="Arial"/>
      <family val="2"/>
      <charset val="238"/>
    </font>
    <font>
      <sz val="11"/>
      <color indexed="8"/>
      <name val="Calibri"/>
      <family val="2"/>
    </font>
    <font>
      <b/>
      <sz val="16"/>
      <color rgb="FF000000"/>
      <name val="Arial-BoldMT"/>
    </font>
    <font>
      <b/>
      <sz val="11"/>
      <color rgb="FFC00000"/>
      <name val="Calibri"/>
      <family val="2"/>
      <charset val="238"/>
      <scheme val="minor"/>
    </font>
    <font>
      <sz val="8"/>
      <color rgb="FFC00000"/>
      <name val="Calibri"/>
      <family val="2"/>
      <charset val="238"/>
      <scheme val="minor"/>
    </font>
    <font>
      <strike/>
      <sz val="8"/>
      <color rgb="FFC00000"/>
      <name val="Calibri"/>
      <family val="2"/>
      <charset val="238"/>
      <scheme val="minor"/>
    </font>
    <font>
      <sz val="8"/>
      <color theme="9"/>
      <name val="Calibri"/>
      <family val="2"/>
      <charset val="238"/>
      <scheme val="minor"/>
    </font>
    <font>
      <sz val="9"/>
      <color theme="9"/>
      <name val="Calibri"/>
      <family val="2"/>
      <charset val="238"/>
      <scheme val="minor"/>
    </font>
    <font>
      <sz val="8"/>
      <color rgb="FF00B0F0"/>
      <name val="Calibri"/>
      <family val="2"/>
      <charset val="238"/>
      <scheme val="minor"/>
    </font>
    <font>
      <b/>
      <strike/>
      <sz val="11"/>
      <color theme="9"/>
      <name val="Calibri"/>
      <family val="2"/>
      <charset val="238"/>
      <scheme val="minor"/>
    </font>
    <font>
      <b/>
      <sz val="8"/>
      <color rgb="FFC00000"/>
      <name val="Calibri"/>
      <family val="2"/>
      <charset val="238"/>
      <scheme val="minor"/>
    </font>
    <font>
      <b/>
      <strike/>
      <sz val="11"/>
      <color rgb="FFC00000"/>
      <name val="Calibri"/>
      <family val="2"/>
      <charset val="238"/>
      <scheme val="minor"/>
    </font>
    <font>
      <sz val="9"/>
      <color rgb="FFC00000"/>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32" fillId="0" borderId="0"/>
  </cellStyleXfs>
  <cellXfs count="83">
    <xf numFmtId="0" fontId="0" fillId="0" borderId="0" xfId="0"/>
    <xf numFmtId="0" fontId="0" fillId="0" borderId="0" xfId="0" applyAlignment="1">
      <alignment wrapText="1"/>
    </xf>
    <xf numFmtId="0" fontId="0" fillId="0" borderId="0" xfId="0" applyAlignment="1">
      <alignment horizontal="right"/>
    </xf>
    <xf numFmtId="0" fontId="0" fillId="0" borderId="1" xfId="0" applyBorder="1"/>
    <xf numFmtId="0" fontId="0" fillId="0" borderId="1" xfId="0" applyBorder="1" applyAlignment="1">
      <alignment wrapText="1"/>
    </xf>
    <xf numFmtId="0" fontId="0" fillId="0" borderId="2" xfId="0" applyBorder="1" applyAlignment="1">
      <alignment wrapText="1"/>
    </xf>
    <xf numFmtId="3" fontId="0" fillId="0" borderId="1" xfId="0" applyNumberFormat="1" applyBorder="1" applyAlignment="1">
      <alignment wrapText="1"/>
    </xf>
    <xf numFmtId="0" fontId="5" fillId="0" borderId="0" xfId="0" applyFont="1"/>
    <xf numFmtId="0" fontId="5" fillId="0" borderId="0" xfId="0" applyFont="1" applyAlignment="1">
      <alignment horizontal="right"/>
    </xf>
    <xf numFmtId="0" fontId="6" fillId="0" borderId="0" xfId="0" applyFont="1"/>
    <xf numFmtId="0" fontId="7" fillId="0" borderId="0" xfId="0" applyFont="1"/>
    <xf numFmtId="0" fontId="5" fillId="0" borderId="1" xfId="0" applyFont="1" applyBorder="1" applyAlignment="1">
      <alignment vertical="top" wrapText="1"/>
    </xf>
    <xf numFmtId="0" fontId="0" fillId="0" borderId="1" xfId="0" applyBorder="1" applyAlignment="1">
      <alignment vertical="top" wrapText="1"/>
    </xf>
    <xf numFmtId="3" fontId="0" fillId="0" borderId="1" xfId="0" applyNumberFormat="1" applyBorder="1" applyAlignment="1">
      <alignment vertical="top" wrapText="1"/>
    </xf>
    <xf numFmtId="0" fontId="0" fillId="0" borderId="1" xfId="0" applyBorder="1" applyAlignment="1">
      <alignment horizontal="right" vertical="top"/>
    </xf>
    <xf numFmtId="0" fontId="5" fillId="0" borderId="1" xfId="0" applyFont="1" applyBorder="1" applyAlignment="1">
      <alignment vertical="top"/>
    </xf>
    <xf numFmtId="0" fontId="5" fillId="0" borderId="1" xfId="0" applyFont="1" applyBorder="1" applyAlignment="1">
      <alignment horizontal="right" vertical="top"/>
    </xf>
    <xf numFmtId="0" fontId="8" fillId="0" borderId="3" xfId="0" applyFont="1" applyBorder="1" applyAlignment="1">
      <alignment vertical="top" wrapText="1"/>
    </xf>
    <xf numFmtId="0" fontId="4" fillId="0" borderId="1" xfId="0" applyFont="1" applyBorder="1" applyAlignment="1">
      <alignment horizontal="right" wrapText="1"/>
    </xf>
    <xf numFmtId="0" fontId="4" fillId="0" borderId="0" xfId="0" applyFont="1" applyAlignment="1">
      <alignment horizontal="left" vertical="top"/>
    </xf>
    <xf numFmtId="0" fontId="3" fillId="0" borderId="0" xfId="0" quotePrefix="1" applyFont="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center" vertical="top"/>
    </xf>
    <xf numFmtId="0" fontId="9" fillId="0" borderId="0" xfId="0" applyFont="1" applyAlignment="1">
      <alignment horizontal="left" vertical="top" wrapText="1"/>
    </xf>
    <xf numFmtId="0" fontId="8" fillId="0" borderId="0" xfId="0" applyFont="1" applyAlignment="1">
      <alignment horizontal="left" wrapText="1"/>
    </xf>
    <xf numFmtId="0" fontId="8" fillId="0" borderId="0" xfId="0" applyFont="1" applyAlignment="1">
      <alignment horizontal="left" vertical="top" wrapText="1"/>
    </xf>
    <xf numFmtId="0" fontId="16" fillId="0" borderId="0" xfId="0" applyFont="1" applyAlignment="1">
      <alignment horizontal="left" wrapText="1"/>
    </xf>
    <xf numFmtId="0" fontId="17" fillId="0" borderId="1" xfId="0" applyFont="1" applyBorder="1" applyAlignment="1">
      <alignment vertical="top" wrapText="1"/>
    </xf>
    <xf numFmtId="0" fontId="19" fillId="0" borderId="1" xfId="0" applyFont="1" applyBorder="1" applyAlignment="1">
      <alignment vertical="top" wrapText="1"/>
    </xf>
    <xf numFmtId="0" fontId="18" fillId="0" borderId="1" xfId="0" applyFont="1" applyBorder="1" applyAlignment="1">
      <alignment vertical="top" wrapText="1"/>
    </xf>
    <xf numFmtId="0" fontId="14" fillId="0" borderId="1" xfId="0" applyFont="1" applyBorder="1" applyAlignment="1">
      <alignment vertical="top" wrapText="1"/>
    </xf>
    <xf numFmtId="0" fontId="10" fillId="0" borderId="0" xfId="0" applyFont="1"/>
    <xf numFmtId="0" fontId="15" fillId="0" borderId="4" xfId="0" applyFont="1" applyBorder="1" applyAlignment="1">
      <alignment horizontal="right" vertical="top"/>
    </xf>
    <xf numFmtId="0" fontId="22" fillId="0" borderId="0" xfId="0" applyFont="1" applyAlignment="1">
      <alignment horizontal="left" vertical="top" wrapText="1"/>
    </xf>
    <xf numFmtId="0" fontId="8" fillId="0" borderId="6" xfId="0" applyFont="1" applyBorder="1" applyAlignment="1">
      <alignment vertical="top" wrapText="1"/>
    </xf>
    <xf numFmtId="0" fontId="0" fillId="0" borderId="6" xfId="0" applyBorder="1" applyAlignment="1">
      <alignment horizontal="right"/>
    </xf>
    <xf numFmtId="0" fontId="0" fillId="0" borderId="6" xfId="0" applyBorder="1"/>
    <xf numFmtId="0" fontId="25" fillId="0" borderId="2" xfId="0" applyFont="1" applyBorder="1" applyAlignment="1">
      <alignment horizontal="center" wrapText="1"/>
    </xf>
    <xf numFmtId="0" fontId="11" fillId="0" borderId="2" xfId="0" applyFont="1" applyBorder="1" applyAlignment="1">
      <alignment horizontal="center" wrapText="1"/>
    </xf>
    <xf numFmtId="0" fontId="26" fillId="0" borderId="2" xfId="0" applyFont="1" applyBorder="1" applyAlignment="1">
      <alignment horizontal="center" wrapText="1"/>
    </xf>
    <xf numFmtId="0" fontId="27" fillId="0" borderId="1" xfId="0" applyFont="1" applyBorder="1" applyAlignment="1">
      <alignment horizontal="left" vertical="top"/>
    </xf>
    <xf numFmtId="0" fontId="8" fillId="0" borderId="5" xfId="0" applyFont="1" applyBorder="1" applyAlignment="1">
      <alignment vertical="top" wrapText="1"/>
    </xf>
    <xf numFmtId="0" fontId="12" fillId="0" borderId="1" xfId="0" applyFont="1" applyBorder="1" applyAlignment="1">
      <alignment wrapText="1"/>
    </xf>
    <xf numFmtId="0" fontId="5" fillId="0" borderId="1" xfId="0" applyFont="1" applyBorder="1" applyAlignment="1">
      <alignment wrapText="1"/>
    </xf>
    <xf numFmtId="0" fontId="11" fillId="0" borderId="2" xfId="0" quotePrefix="1" applyFont="1" applyBorder="1" applyAlignment="1">
      <alignment horizontal="center" wrapText="1"/>
    </xf>
    <xf numFmtId="0" fontId="5" fillId="0" borderId="1" xfId="0" applyFont="1" applyBorder="1" applyAlignment="1">
      <alignment horizontal="center" wrapText="1"/>
    </xf>
    <xf numFmtId="0" fontId="8" fillId="0" borderId="2" xfId="0" applyFont="1" applyBorder="1" applyAlignment="1">
      <alignment horizontal="center" wrapText="1"/>
    </xf>
    <xf numFmtId="0" fontId="0" fillId="0" borderId="2" xfId="0" applyBorder="1" applyAlignment="1">
      <alignment horizontal="center" wrapText="1"/>
    </xf>
    <xf numFmtId="0" fontId="0" fillId="0" borderId="5" xfId="0"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5" fillId="0" borderId="1" xfId="0" applyFont="1" applyBorder="1" applyAlignment="1">
      <alignment horizontal="center"/>
    </xf>
    <xf numFmtId="0" fontId="0" fillId="0" borderId="3" xfId="0" applyBorder="1" applyAlignment="1">
      <alignment horizontal="center" wrapText="1"/>
    </xf>
    <xf numFmtId="0" fontId="0" fillId="0" borderId="3" xfId="0" applyBorder="1" applyAlignment="1">
      <alignment horizontal="center"/>
    </xf>
    <xf numFmtId="0" fontId="28" fillId="0" borderId="0" xfId="0" applyFont="1" applyAlignment="1">
      <alignment horizontal="left" vertical="center"/>
    </xf>
    <xf numFmtId="0" fontId="29" fillId="0" borderId="0" xfId="0" applyFont="1" applyAlignment="1">
      <alignment horizontal="center" vertical="center"/>
    </xf>
    <xf numFmtId="0" fontId="33" fillId="0" borderId="0" xfId="0" applyFont="1"/>
    <xf numFmtId="0" fontId="30" fillId="0" borderId="0" xfId="0" applyFont="1" applyAlignment="1">
      <alignment vertical="center" wrapText="1"/>
    </xf>
    <xf numFmtId="1" fontId="29" fillId="0" borderId="0" xfId="0" applyNumberFormat="1" applyFont="1" applyAlignment="1">
      <alignment horizontal="center" vertical="center"/>
    </xf>
    <xf numFmtId="0" fontId="31" fillId="0" borderId="0" xfId="0" applyFont="1" applyAlignment="1">
      <alignment horizontal="left" vertical="center"/>
    </xf>
    <xf numFmtId="4" fontId="30" fillId="0" borderId="0" xfId="0" applyNumberFormat="1" applyFont="1" applyAlignment="1">
      <alignment horizontal="right" vertical="center"/>
    </xf>
    <xf numFmtId="4" fontId="29" fillId="0" borderId="0" xfId="0" applyNumberFormat="1" applyFont="1" applyAlignment="1">
      <alignment vertical="center"/>
    </xf>
    <xf numFmtId="0" fontId="0" fillId="0" borderId="0" xfId="0" applyAlignment="1">
      <alignment horizontal="center" vertical="center"/>
    </xf>
    <xf numFmtId="0" fontId="0" fillId="0" borderId="9" xfId="0" applyBorder="1"/>
    <xf numFmtId="0" fontId="0" fillId="0" borderId="8" xfId="0" applyBorder="1"/>
    <xf numFmtId="164" fontId="0" fillId="0" borderId="0" xfId="0" applyNumberFormat="1"/>
    <xf numFmtId="164" fontId="0" fillId="0" borderId="9" xfId="0" applyNumberFormat="1" applyBorder="1"/>
    <xf numFmtId="164" fontId="0" fillId="0" borderId="8" xfId="0" applyNumberFormat="1" applyBorder="1"/>
    <xf numFmtId="0" fontId="5" fillId="0" borderId="8" xfId="0" applyFont="1" applyBorder="1"/>
    <xf numFmtId="0" fontId="5" fillId="0" borderId="8" xfId="0" applyFont="1" applyBorder="1" applyAlignment="1">
      <alignment wrapText="1"/>
    </xf>
    <xf numFmtId="0" fontId="5" fillId="0" borderId="9" xfId="0" applyFont="1" applyBorder="1" applyAlignment="1">
      <alignment wrapText="1"/>
    </xf>
    <xf numFmtId="0" fontId="0" fillId="0" borderId="2" xfId="0" applyBorder="1" applyAlignment="1">
      <alignment horizontal="center"/>
    </xf>
    <xf numFmtId="0" fontId="18" fillId="0" borderId="1" xfId="0" applyFont="1" applyBorder="1"/>
    <xf numFmtId="0" fontId="18" fillId="0" borderId="1" xfId="0" applyFont="1" applyBorder="1" applyAlignment="1">
      <alignment wrapText="1"/>
    </xf>
    <xf numFmtId="0" fontId="1" fillId="0" borderId="0" xfId="0" applyFont="1" applyAlignment="1">
      <alignment wrapText="1"/>
    </xf>
    <xf numFmtId="0" fontId="17" fillId="0" borderId="0" xfId="0" applyFont="1" applyAlignment="1">
      <alignment wrapText="1"/>
    </xf>
    <xf numFmtId="164" fontId="5" fillId="0" borderId="8" xfId="0" applyNumberFormat="1" applyFont="1" applyBorder="1"/>
    <xf numFmtId="0" fontId="17" fillId="2" borderId="1" xfId="0" applyFont="1" applyFill="1" applyBorder="1" applyAlignment="1">
      <alignment vertical="top" wrapText="1"/>
    </xf>
    <xf numFmtId="0" fontId="6" fillId="0" borderId="7" xfId="0" applyFont="1" applyBorder="1"/>
    <xf numFmtId="0" fontId="33" fillId="0" borderId="0" xfId="0" applyFont="1" applyAlignment="1">
      <alignment wrapText="1"/>
    </xf>
    <xf numFmtId="0" fontId="0" fillId="0" borderId="0" xfId="0"/>
    <xf numFmtId="0" fontId="15" fillId="0" borderId="0" xfId="0" applyFont="1" applyAlignment="1">
      <alignment wrapText="1"/>
    </xf>
    <xf numFmtId="0" fontId="15" fillId="0" borderId="0" xfId="0" applyFont="1"/>
  </cellXfs>
  <cellStyles count="2">
    <cellStyle name="Navadno" xfId="0" builtinId="0"/>
    <cellStyle name="Navadno 7 4" xfId="1" xr:uid="{EC65FEA3-F5E9-4E04-AA97-95B854683D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2915285</xdr:colOff>
      <xdr:row>4</xdr:row>
      <xdr:rowOff>0</xdr:rowOff>
    </xdr:from>
    <xdr:ext cx="184731" cy="264560"/>
    <xdr:sp macro="" textlink="">
      <xdr:nvSpPr>
        <xdr:cNvPr id="2" name="PoljeZBesedilom 1">
          <a:extLst>
            <a:ext uri="{FF2B5EF4-FFF2-40B4-BE49-F238E27FC236}">
              <a16:creationId xmlns:a16="http://schemas.microsoft.com/office/drawing/2014/main" id="{7A9C48C0-0B7A-445A-8E49-F424E41B732C}"/>
            </a:ext>
          </a:extLst>
        </xdr:cNvPr>
        <xdr:cNvSpPr txBox="1"/>
      </xdr:nvSpPr>
      <xdr:spPr>
        <a:xfrm>
          <a:off x="3772535"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3" name="PoljeZBesedilom 1">
          <a:extLst>
            <a:ext uri="{FF2B5EF4-FFF2-40B4-BE49-F238E27FC236}">
              <a16:creationId xmlns:a16="http://schemas.microsoft.com/office/drawing/2014/main" id="{7B930B65-566D-4179-8BA5-C0DEB095B321}"/>
            </a:ext>
          </a:extLst>
        </xdr:cNvPr>
        <xdr:cNvSpPr txBox="1"/>
      </xdr:nvSpPr>
      <xdr:spPr>
        <a:xfrm>
          <a:off x="3772535"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4" name="PoljeZBesedilom 1">
          <a:extLst>
            <a:ext uri="{FF2B5EF4-FFF2-40B4-BE49-F238E27FC236}">
              <a16:creationId xmlns:a16="http://schemas.microsoft.com/office/drawing/2014/main" id="{B608FCF5-CC5E-4065-BE58-DCA60D2ABE89}"/>
            </a:ext>
          </a:extLst>
        </xdr:cNvPr>
        <xdr:cNvSpPr txBox="1"/>
      </xdr:nvSpPr>
      <xdr:spPr>
        <a:xfrm>
          <a:off x="3772535"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5" name="PoljeZBesedilom 4">
          <a:extLst>
            <a:ext uri="{FF2B5EF4-FFF2-40B4-BE49-F238E27FC236}">
              <a16:creationId xmlns:a16="http://schemas.microsoft.com/office/drawing/2014/main" id="{FA06627C-76C5-469F-91FE-7F6E15E9ED38}"/>
            </a:ext>
          </a:extLst>
        </xdr:cNvPr>
        <xdr:cNvSpPr txBox="1"/>
      </xdr:nvSpPr>
      <xdr:spPr>
        <a:xfrm>
          <a:off x="3772535" y="214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6" name="PoljeZBesedilom 1">
          <a:extLst>
            <a:ext uri="{FF2B5EF4-FFF2-40B4-BE49-F238E27FC236}">
              <a16:creationId xmlns:a16="http://schemas.microsoft.com/office/drawing/2014/main" id="{44A95001-A9A7-490F-8FCC-42B9060A5D86}"/>
            </a:ext>
          </a:extLst>
        </xdr:cNvPr>
        <xdr:cNvSpPr txBox="1"/>
      </xdr:nvSpPr>
      <xdr:spPr>
        <a:xfrm>
          <a:off x="3772535" y="214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7" name="PoljeZBesedilom 1">
          <a:extLst>
            <a:ext uri="{FF2B5EF4-FFF2-40B4-BE49-F238E27FC236}">
              <a16:creationId xmlns:a16="http://schemas.microsoft.com/office/drawing/2014/main" id="{F4182E69-49A8-412D-9D0B-1F934D3FB090}"/>
            </a:ext>
          </a:extLst>
        </xdr:cNvPr>
        <xdr:cNvSpPr txBox="1"/>
      </xdr:nvSpPr>
      <xdr:spPr>
        <a:xfrm>
          <a:off x="3772535" y="214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8" name="PoljeZBesedilom 7">
          <a:extLst>
            <a:ext uri="{FF2B5EF4-FFF2-40B4-BE49-F238E27FC236}">
              <a16:creationId xmlns:a16="http://schemas.microsoft.com/office/drawing/2014/main" id="{564BD009-E607-43E2-BD69-DD3B8924E7D4}"/>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9" name="PoljeZBesedilom 1">
          <a:extLst>
            <a:ext uri="{FF2B5EF4-FFF2-40B4-BE49-F238E27FC236}">
              <a16:creationId xmlns:a16="http://schemas.microsoft.com/office/drawing/2014/main" id="{586C228E-B64B-4C00-B8DF-046F4F398494}"/>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0" name="PoljeZBesedilom 1">
          <a:extLst>
            <a:ext uri="{FF2B5EF4-FFF2-40B4-BE49-F238E27FC236}">
              <a16:creationId xmlns:a16="http://schemas.microsoft.com/office/drawing/2014/main" id="{2170DBA6-EF3B-4975-81E2-7D1A11997112}"/>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1" name="PoljeZBesedilom 10">
          <a:extLst>
            <a:ext uri="{FF2B5EF4-FFF2-40B4-BE49-F238E27FC236}">
              <a16:creationId xmlns:a16="http://schemas.microsoft.com/office/drawing/2014/main" id="{1163F3A2-CE25-4D14-B32E-F5D5504D67E7}"/>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2" name="PoljeZBesedilom 1">
          <a:extLst>
            <a:ext uri="{FF2B5EF4-FFF2-40B4-BE49-F238E27FC236}">
              <a16:creationId xmlns:a16="http://schemas.microsoft.com/office/drawing/2014/main" id="{35A79E3E-7A29-4192-9D6E-769D1AA2B2EE}"/>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3" name="PoljeZBesedilom 1">
          <a:extLst>
            <a:ext uri="{FF2B5EF4-FFF2-40B4-BE49-F238E27FC236}">
              <a16:creationId xmlns:a16="http://schemas.microsoft.com/office/drawing/2014/main" id="{1DBFC5F8-ABA7-479E-B048-31099EF9BBC2}"/>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4" name="PoljeZBesedilom 13">
          <a:extLst>
            <a:ext uri="{FF2B5EF4-FFF2-40B4-BE49-F238E27FC236}">
              <a16:creationId xmlns:a16="http://schemas.microsoft.com/office/drawing/2014/main" id="{E335A163-A5A9-4D33-AADB-B0011C24F6DD}"/>
            </a:ext>
          </a:extLst>
        </xdr:cNvPr>
        <xdr:cNvSpPr txBox="1"/>
      </xdr:nvSpPr>
      <xdr:spPr>
        <a:xfrm>
          <a:off x="3772535" y="252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5" name="PoljeZBesedilom 1">
          <a:extLst>
            <a:ext uri="{FF2B5EF4-FFF2-40B4-BE49-F238E27FC236}">
              <a16:creationId xmlns:a16="http://schemas.microsoft.com/office/drawing/2014/main" id="{5CB4440E-4833-4AD0-A327-54F99A5C93CF}"/>
            </a:ext>
          </a:extLst>
        </xdr:cNvPr>
        <xdr:cNvSpPr txBox="1"/>
      </xdr:nvSpPr>
      <xdr:spPr>
        <a:xfrm>
          <a:off x="3772535" y="252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6" name="PoljeZBesedilom 1">
          <a:extLst>
            <a:ext uri="{FF2B5EF4-FFF2-40B4-BE49-F238E27FC236}">
              <a16:creationId xmlns:a16="http://schemas.microsoft.com/office/drawing/2014/main" id="{98EE4DD5-7D29-486E-B152-C5402565B440}"/>
            </a:ext>
          </a:extLst>
        </xdr:cNvPr>
        <xdr:cNvSpPr txBox="1"/>
      </xdr:nvSpPr>
      <xdr:spPr>
        <a:xfrm>
          <a:off x="3772535" y="252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7" name="PoljeZBesedilom 16">
          <a:extLst>
            <a:ext uri="{FF2B5EF4-FFF2-40B4-BE49-F238E27FC236}">
              <a16:creationId xmlns:a16="http://schemas.microsoft.com/office/drawing/2014/main" id="{E6EC0A36-460B-46E0-B7A2-DDA1A24F9603}"/>
            </a:ext>
          </a:extLst>
        </xdr:cNvPr>
        <xdr:cNvSpPr txBox="1"/>
      </xdr:nvSpPr>
      <xdr:spPr>
        <a:xfrm>
          <a:off x="3772535" y="671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8" name="PoljeZBesedilom 1">
          <a:extLst>
            <a:ext uri="{FF2B5EF4-FFF2-40B4-BE49-F238E27FC236}">
              <a16:creationId xmlns:a16="http://schemas.microsoft.com/office/drawing/2014/main" id="{2C5CC9CB-3BC4-42D4-9CDC-5C36451BC375}"/>
            </a:ext>
          </a:extLst>
        </xdr:cNvPr>
        <xdr:cNvSpPr txBox="1"/>
      </xdr:nvSpPr>
      <xdr:spPr>
        <a:xfrm>
          <a:off x="3772535" y="671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9" name="PoljeZBesedilom 1">
          <a:extLst>
            <a:ext uri="{FF2B5EF4-FFF2-40B4-BE49-F238E27FC236}">
              <a16:creationId xmlns:a16="http://schemas.microsoft.com/office/drawing/2014/main" id="{F6B127F6-E555-424D-8011-68A39791422E}"/>
            </a:ext>
          </a:extLst>
        </xdr:cNvPr>
        <xdr:cNvSpPr txBox="1"/>
      </xdr:nvSpPr>
      <xdr:spPr>
        <a:xfrm>
          <a:off x="3772535" y="671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0" name="PoljeZBesedilom 19">
          <a:extLst>
            <a:ext uri="{FF2B5EF4-FFF2-40B4-BE49-F238E27FC236}">
              <a16:creationId xmlns:a16="http://schemas.microsoft.com/office/drawing/2014/main" id="{5F846E84-7AF3-4B92-B8AE-D81B9C77CCBD}"/>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1" name="PoljeZBesedilom 1">
          <a:extLst>
            <a:ext uri="{FF2B5EF4-FFF2-40B4-BE49-F238E27FC236}">
              <a16:creationId xmlns:a16="http://schemas.microsoft.com/office/drawing/2014/main" id="{29D7883F-3920-4756-9FAF-2BFF901CC767}"/>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2" name="PoljeZBesedilom 1">
          <a:extLst>
            <a:ext uri="{FF2B5EF4-FFF2-40B4-BE49-F238E27FC236}">
              <a16:creationId xmlns:a16="http://schemas.microsoft.com/office/drawing/2014/main" id="{C6A350BE-1F24-4B95-88D1-D47DE2FD03AF}"/>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3" name="PoljeZBesedilom 22">
          <a:extLst>
            <a:ext uri="{FF2B5EF4-FFF2-40B4-BE49-F238E27FC236}">
              <a16:creationId xmlns:a16="http://schemas.microsoft.com/office/drawing/2014/main" id="{22B0AD23-0D15-4C12-BCDF-ADD8AE5A662E}"/>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4" name="PoljeZBesedilom 1">
          <a:extLst>
            <a:ext uri="{FF2B5EF4-FFF2-40B4-BE49-F238E27FC236}">
              <a16:creationId xmlns:a16="http://schemas.microsoft.com/office/drawing/2014/main" id="{0A7EAB3D-1C96-42B2-A2F6-8F0ADEFBB6D1}"/>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5" name="PoljeZBesedilom 1">
          <a:extLst>
            <a:ext uri="{FF2B5EF4-FFF2-40B4-BE49-F238E27FC236}">
              <a16:creationId xmlns:a16="http://schemas.microsoft.com/office/drawing/2014/main" id="{37A0B51B-DC92-4356-A9B3-8B1F8FE54F30}"/>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6" name="PoljeZBesedilom 25">
          <a:extLst>
            <a:ext uri="{FF2B5EF4-FFF2-40B4-BE49-F238E27FC236}">
              <a16:creationId xmlns:a16="http://schemas.microsoft.com/office/drawing/2014/main" id="{BC3AE27C-6DB7-45C0-8176-4F5023F26A32}"/>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7" name="PoljeZBesedilom 1">
          <a:extLst>
            <a:ext uri="{FF2B5EF4-FFF2-40B4-BE49-F238E27FC236}">
              <a16:creationId xmlns:a16="http://schemas.microsoft.com/office/drawing/2014/main" id="{EDD3088D-6501-45EE-A058-8A079477278F}"/>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8" name="PoljeZBesedilom 1">
          <a:extLst>
            <a:ext uri="{FF2B5EF4-FFF2-40B4-BE49-F238E27FC236}">
              <a16:creationId xmlns:a16="http://schemas.microsoft.com/office/drawing/2014/main" id="{D270827A-C8B0-4AB6-BF8E-7E078BC3E6CD}"/>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9" name="PoljeZBesedilom 28">
          <a:extLst>
            <a:ext uri="{FF2B5EF4-FFF2-40B4-BE49-F238E27FC236}">
              <a16:creationId xmlns:a16="http://schemas.microsoft.com/office/drawing/2014/main" id="{DCA71EC0-BD51-41DD-ACC4-41115F3206A2}"/>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30" name="PoljeZBesedilom 1">
          <a:extLst>
            <a:ext uri="{FF2B5EF4-FFF2-40B4-BE49-F238E27FC236}">
              <a16:creationId xmlns:a16="http://schemas.microsoft.com/office/drawing/2014/main" id="{759AC3DC-5D67-4E5C-8EB3-7580EE5F0E25}"/>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31" name="PoljeZBesedilom 1">
          <a:extLst>
            <a:ext uri="{FF2B5EF4-FFF2-40B4-BE49-F238E27FC236}">
              <a16:creationId xmlns:a16="http://schemas.microsoft.com/office/drawing/2014/main" id="{EC65EC2A-D6B8-4420-8463-73129FA5FB59}"/>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25</xdr:row>
      <xdr:rowOff>34636</xdr:rowOff>
    </xdr:from>
    <xdr:to>
      <xdr:col>6</xdr:col>
      <xdr:colOff>236582</xdr:colOff>
      <xdr:row>56</xdr:row>
      <xdr:rowOff>138545</xdr:rowOff>
    </xdr:to>
    <xdr:pic>
      <xdr:nvPicPr>
        <xdr:cNvPr id="4" name="Slika 3">
          <a:extLst>
            <a:ext uri="{FF2B5EF4-FFF2-40B4-BE49-F238E27FC236}">
              <a16:creationId xmlns:a16="http://schemas.microsoft.com/office/drawing/2014/main" id="{03B45CBF-1DAB-6E07-B329-6D4D790CD056}"/>
            </a:ext>
          </a:extLst>
        </xdr:cNvPr>
        <xdr:cNvPicPr>
          <a:picLocks noChangeAspect="1"/>
        </xdr:cNvPicPr>
      </xdr:nvPicPr>
      <xdr:blipFill>
        <a:blip xmlns:r="http://schemas.openxmlformats.org/officeDocument/2006/relationships" r:embed="rId1"/>
        <a:stretch>
          <a:fillRect/>
        </a:stretch>
      </xdr:blipFill>
      <xdr:spPr>
        <a:xfrm>
          <a:off x="190500" y="24470591"/>
          <a:ext cx="8502277" cy="600940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B827B-FF7D-45AB-B294-1423F873BF9D}">
  <dimension ref="A1:O19"/>
  <sheetViews>
    <sheetView zoomScaleNormal="100" workbookViewId="0">
      <selection activeCell="C23" sqref="C23"/>
    </sheetView>
  </sheetViews>
  <sheetFormatPr defaultRowHeight="15"/>
  <cols>
    <col min="1" max="1" width="5.85546875" customWidth="1"/>
    <col min="2" max="2" width="6.42578125" customWidth="1"/>
    <col min="3" max="3" width="42.42578125" customWidth="1"/>
    <col min="4" max="4" width="7.140625" customWidth="1"/>
    <col min="5" max="5" width="12.28515625" customWidth="1"/>
    <col min="6" max="6" width="6.85546875" customWidth="1"/>
    <col min="7" max="7" width="13" customWidth="1"/>
  </cols>
  <sheetData>
    <row r="1" spans="1:15" ht="46.5" customHeight="1">
      <c r="A1" s="80" t="e" vm="1">
        <v>#VALUE!</v>
      </c>
      <c r="B1" s="80"/>
      <c r="C1" s="80"/>
      <c r="D1" s="80"/>
      <c r="E1" s="80"/>
      <c r="F1" s="80"/>
    </row>
    <row r="3" spans="1:15" ht="37.5" customHeight="1">
      <c r="A3" s="54" t="s">
        <v>17</v>
      </c>
      <c r="B3" s="79" t="s">
        <v>19</v>
      </c>
      <c r="C3" s="80"/>
      <c r="D3" s="80"/>
      <c r="E3" s="80"/>
    </row>
    <row r="4" spans="1:15" ht="20.25">
      <c r="A4" s="55"/>
      <c r="B4" s="56"/>
      <c r="C4" s="57"/>
      <c r="D4" s="58"/>
      <c r="E4" s="55"/>
      <c r="F4" s="59"/>
      <c r="G4" s="60"/>
      <c r="H4" s="61"/>
    </row>
    <row r="7" spans="1:15" ht="20.25">
      <c r="A7" s="78" t="s">
        <v>18</v>
      </c>
      <c r="B7" s="78"/>
      <c r="C7" s="78"/>
      <c r="D7" s="78"/>
      <c r="E7" s="78"/>
      <c r="F7" s="78"/>
      <c r="L7" s="79"/>
      <c r="M7" s="80"/>
      <c r="N7" s="80"/>
      <c r="O7" s="80"/>
    </row>
    <row r="9" spans="1:15" ht="30">
      <c r="B9" s="62" t="s">
        <v>6</v>
      </c>
      <c r="C9" s="74" t="s">
        <v>25</v>
      </c>
      <c r="E9" s="65">
        <f>'Spec.avt.skladišče'!$J$6</f>
        <v>0</v>
      </c>
    </row>
    <row r="10" spans="1:15" ht="30">
      <c r="B10" s="62" t="s">
        <v>12</v>
      </c>
      <c r="C10" s="75" t="s">
        <v>24</v>
      </c>
      <c r="E10" s="65">
        <f>'Spec.avt.skladišče'!$J$16</f>
        <v>0</v>
      </c>
    </row>
    <row r="11" spans="1:15" ht="30">
      <c r="B11" s="62" t="s">
        <v>15</v>
      </c>
      <c r="C11" s="75" t="s">
        <v>23</v>
      </c>
      <c r="E11" s="65">
        <f>'Spec.avt.skladišče'!$J$18</f>
        <v>0</v>
      </c>
    </row>
    <row r="12" spans="1:15">
      <c r="E12" s="65"/>
    </row>
    <row r="13" spans="1:15">
      <c r="B13" s="63"/>
      <c r="C13" s="70" t="s">
        <v>20</v>
      </c>
      <c r="D13" s="63"/>
      <c r="E13" s="66">
        <f>SUM(E9:E11)</f>
        <v>0</v>
      </c>
    </row>
    <row r="14" spans="1:15">
      <c r="E14" s="65"/>
    </row>
    <row r="15" spans="1:15">
      <c r="B15" s="64"/>
      <c r="C15" s="69" t="s">
        <v>21</v>
      </c>
      <c r="D15" s="64"/>
      <c r="E15" s="67">
        <f>E13*0.22</f>
        <v>0</v>
      </c>
    </row>
    <row r="16" spans="1:15">
      <c r="E16" s="65"/>
    </row>
    <row r="17" spans="2:8">
      <c r="B17" s="64"/>
      <c r="C17" s="68" t="s">
        <v>22</v>
      </c>
      <c r="D17" s="64"/>
      <c r="E17" s="76">
        <f>SUM(E13:E15)</f>
        <v>0</v>
      </c>
    </row>
    <row r="19" spans="2:8">
      <c r="H19" t="s">
        <v>27</v>
      </c>
    </row>
  </sheetData>
  <mergeCells count="4">
    <mergeCell ref="A7:F7"/>
    <mergeCell ref="B3:E3"/>
    <mergeCell ref="L7:O7"/>
    <mergeCell ref="A1:F1"/>
  </mergeCells>
  <pageMargins left="0.7" right="0.7" top="0.75" bottom="0.75" header="0.3" footer="0.3"/>
  <pageSetup paperSize="9" orientation="portrait" r:id="rId1"/>
  <headerFooter>
    <oddHeader xml:space="preserve">&amp;L&amp;G
</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4"/>
  <sheetViews>
    <sheetView tabSelected="1" topLeftCell="A8" zoomScale="150" zoomScaleNormal="150" workbookViewId="0">
      <selection activeCell="C9" sqref="C9"/>
    </sheetView>
  </sheetViews>
  <sheetFormatPr defaultRowHeight="15"/>
  <cols>
    <col min="1" max="1" width="4.140625" customWidth="1"/>
    <col min="2" max="2" width="4.5703125" customWidth="1"/>
    <col min="3" max="3" width="110" customWidth="1"/>
    <col min="4" max="4" width="7.5703125" style="1" hidden="1" customWidth="1"/>
    <col min="5" max="5" width="7.7109375" style="1" hidden="1" customWidth="1"/>
    <col min="6" max="7" width="8.42578125" style="1" customWidth="1"/>
    <col min="8" max="8" width="25.28515625" style="1" customWidth="1"/>
    <col min="9" max="9" width="11.7109375" style="1" customWidth="1"/>
    <col min="10" max="10" width="10.28515625" style="2" customWidth="1"/>
    <col min="11" max="11" width="25.140625" style="2" customWidth="1"/>
    <col min="12" max="12" width="75.7109375" style="2" customWidth="1"/>
    <col min="15" max="15" width="81.7109375" customWidth="1"/>
  </cols>
  <sheetData>
    <row r="1" spans="1:15" ht="45" customHeight="1">
      <c r="A1" s="80" t="e" vm="1">
        <v>#VALUE!</v>
      </c>
      <c r="B1" s="80"/>
      <c r="C1" s="80"/>
      <c r="D1" s="80"/>
      <c r="E1" s="80"/>
      <c r="F1" s="80"/>
      <c r="G1"/>
      <c r="H1"/>
      <c r="I1"/>
      <c r="J1"/>
    </row>
    <row r="2" spans="1:15" ht="14.25" customHeight="1">
      <c r="I2" s="81"/>
      <c r="J2" s="82"/>
      <c r="O2" s="7"/>
    </row>
    <row r="3" spans="1:15">
      <c r="O3" s="7"/>
    </row>
    <row r="4" spans="1:15" ht="45">
      <c r="A4" s="4" t="s">
        <v>10</v>
      </c>
      <c r="B4" s="3" t="s">
        <v>9</v>
      </c>
      <c r="C4" s="3" t="s">
        <v>11</v>
      </c>
      <c r="D4" s="4" t="s">
        <v>0</v>
      </c>
      <c r="E4" s="4" t="s">
        <v>1</v>
      </c>
      <c r="F4" s="5" t="s">
        <v>0</v>
      </c>
      <c r="G4" s="5" t="s">
        <v>1</v>
      </c>
      <c r="H4" s="5" t="s">
        <v>8</v>
      </c>
      <c r="I4" s="4" t="s">
        <v>2</v>
      </c>
      <c r="J4" s="18" t="s">
        <v>3</v>
      </c>
    </row>
    <row r="5" spans="1:15" ht="18.75">
      <c r="A5" s="4"/>
      <c r="B5" s="3"/>
      <c r="C5" s="43" t="s">
        <v>25</v>
      </c>
      <c r="D5" s="4"/>
      <c r="E5" s="4"/>
      <c r="F5" s="5"/>
      <c r="G5" s="5"/>
      <c r="H5" s="5"/>
      <c r="I5" s="4"/>
      <c r="J5" s="18"/>
      <c r="K5" s="9"/>
    </row>
    <row r="6" spans="1:15" ht="245.25" customHeight="1">
      <c r="A6" s="22" t="s">
        <v>6</v>
      </c>
      <c r="B6" s="3"/>
      <c r="C6" s="11" t="s">
        <v>29</v>
      </c>
      <c r="D6" s="4"/>
      <c r="E6" s="4"/>
      <c r="F6" s="37" t="s">
        <v>5</v>
      </c>
      <c r="G6" s="39">
        <v>1</v>
      </c>
      <c r="H6" s="38"/>
      <c r="I6" s="49"/>
      <c r="J6" s="50">
        <f>G6*I6</f>
        <v>0</v>
      </c>
      <c r="K6" s="8"/>
      <c r="L6" s="20"/>
    </row>
    <row r="7" spans="1:15" ht="352.5">
      <c r="A7" s="3"/>
      <c r="B7" s="3"/>
      <c r="C7" s="27" t="s">
        <v>33</v>
      </c>
      <c r="D7" s="4"/>
      <c r="E7" s="4"/>
      <c r="F7" s="44"/>
      <c r="G7" s="44"/>
      <c r="H7" s="38"/>
      <c r="I7" s="49"/>
      <c r="J7" s="51"/>
      <c r="K7" s="23"/>
      <c r="L7" s="20"/>
    </row>
    <row r="8" spans="1:15" ht="66" customHeight="1">
      <c r="A8" s="3"/>
      <c r="B8" s="3"/>
      <c r="C8" s="28" t="s">
        <v>30</v>
      </c>
      <c r="D8" s="4"/>
      <c r="E8" s="6"/>
      <c r="F8" s="45"/>
      <c r="G8" s="45"/>
      <c r="H8" s="45"/>
      <c r="I8" s="49"/>
      <c r="J8" s="50"/>
      <c r="K8" s="23"/>
      <c r="L8" s="19"/>
    </row>
    <row r="9" spans="1:15" ht="153.75" customHeight="1">
      <c r="A9" s="3"/>
      <c r="B9" s="3"/>
      <c r="C9" s="77" t="s">
        <v>38</v>
      </c>
      <c r="D9" s="12" t="s">
        <v>5</v>
      </c>
      <c r="E9" s="13">
        <v>1</v>
      </c>
      <c r="F9" s="46"/>
      <c r="G9" s="46"/>
      <c r="H9" s="46"/>
      <c r="I9" s="49"/>
      <c r="J9" s="50"/>
      <c r="K9" s="23"/>
      <c r="L9" s="19"/>
    </row>
    <row r="10" spans="1:15" ht="130.5" customHeight="1">
      <c r="A10" s="3"/>
      <c r="B10" s="3"/>
      <c r="C10" s="27" t="s">
        <v>32</v>
      </c>
      <c r="D10" s="12" t="s">
        <v>4</v>
      </c>
      <c r="E10" s="12">
        <v>1</v>
      </c>
      <c r="F10" s="47"/>
      <c r="G10" s="47"/>
      <c r="H10" s="47"/>
      <c r="I10" s="49"/>
      <c r="J10" s="50"/>
      <c r="K10" s="23"/>
      <c r="L10" s="19"/>
    </row>
    <row r="11" spans="1:15" ht="31.5" customHeight="1">
      <c r="A11" s="3"/>
      <c r="B11" s="3"/>
      <c r="C11" s="29" t="s">
        <v>16</v>
      </c>
      <c r="D11" s="12" t="s">
        <v>4</v>
      </c>
      <c r="E11" s="12">
        <v>4</v>
      </c>
      <c r="F11" s="46"/>
      <c r="G11" s="46"/>
      <c r="H11" s="46"/>
      <c r="I11" s="49"/>
      <c r="J11" s="50"/>
      <c r="K11" s="34"/>
    </row>
    <row r="12" spans="1:15" ht="33" customHeight="1">
      <c r="A12" s="3"/>
      <c r="B12" s="3"/>
      <c r="C12" s="21" t="s">
        <v>7</v>
      </c>
      <c r="D12" s="12" t="s">
        <v>5</v>
      </c>
      <c r="E12" s="12">
        <v>1</v>
      </c>
      <c r="F12" s="48"/>
      <c r="G12" s="48"/>
      <c r="H12" s="48"/>
      <c r="I12" s="52"/>
      <c r="J12" s="53"/>
      <c r="K12" s="35"/>
    </row>
    <row r="13" spans="1:15" ht="48.75">
      <c r="A13" s="3"/>
      <c r="B13" s="3"/>
      <c r="C13" s="29" t="s">
        <v>34</v>
      </c>
      <c r="D13" s="12" t="s">
        <v>5</v>
      </c>
      <c r="E13" s="12">
        <v>1</v>
      </c>
      <c r="F13" s="49"/>
      <c r="G13" s="49"/>
      <c r="H13" s="49"/>
      <c r="I13" s="49"/>
      <c r="J13" s="50"/>
      <c r="K13" s="35"/>
      <c r="L13" s="19"/>
    </row>
    <row r="14" spans="1:15" ht="179.25" customHeight="1">
      <c r="A14" s="40"/>
      <c r="B14" s="3"/>
      <c r="C14" s="27" t="s">
        <v>35</v>
      </c>
      <c r="D14" s="12" t="s">
        <v>5</v>
      </c>
      <c r="E14" s="12">
        <v>1</v>
      </c>
      <c r="F14" s="50"/>
      <c r="G14" s="50"/>
      <c r="H14" s="50"/>
      <c r="I14" s="50"/>
      <c r="J14" s="50"/>
      <c r="K14" s="36"/>
      <c r="L14" s="19"/>
    </row>
    <row r="15" spans="1:15" ht="15.75">
      <c r="A15" s="40"/>
      <c r="B15" s="3"/>
      <c r="C15" s="72" t="s">
        <v>24</v>
      </c>
      <c r="D15" s="12"/>
      <c r="E15" s="12"/>
      <c r="F15" s="50"/>
      <c r="G15" s="50"/>
      <c r="H15" s="50"/>
      <c r="I15" s="50"/>
      <c r="J15" s="50"/>
      <c r="K15"/>
      <c r="L15" s="19"/>
    </row>
    <row r="16" spans="1:15" ht="179.25" customHeight="1">
      <c r="A16" s="40" t="s">
        <v>12</v>
      </c>
      <c r="B16" s="3"/>
      <c r="C16" s="23" t="s">
        <v>28</v>
      </c>
      <c r="D16" s="12"/>
      <c r="E16" s="12"/>
      <c r="F16" s="50" t="s">
        <v>4</v>
      </c>
      <c r="G16" s="50">
        <v>1</v>
      </c>
      <c r="H16" s="50"/>
      <c r="I16" s="50"/>
      <c r="J16" s="50">
        <f>G16*I16</f>
        <v>0</v>
      </c>
      <c r="K16"/>
      <c r="L16" s="19"/>
    </row>
    <row r="17" spans="1:12" ht="17.25" customHeight="1">
      <c r="A17" s="40"/>
      <c r="B17" s="3"/>
      <c r="C17" s="73" t="s">
        <v>23</v>
      </c>
      <c r="D17" s="12"/>
      <c r="E17" s="12"/>
      <c r="F17" s="71"/>
      <c r="G17" s="71"/>
      <c r="H17" s="71"/>
      <c r="I17" s="50"/>
      <c r="J17" s="50"/>
      <c r="K17"/>
      <c r="L17" s="19"/>
    </row>
    <row r="18" spans="1:12" ht="151.5" customHeight="1">
      <c r="A18" s="40" t="s">
        <v>15</v>
      </c>
      <c r="B18" s="3"/>
      <c r="C18" s="29" t="s">
        <v>31</v>
      </c>
      <c r="D18" s="12" t="s">
        <v>5</v>
      </c>
      <c r="E18" s="12">
        <v>1</v>
      </c>
      <c r="F18" s="46" t="s">
        <v>5</v>
      </c>
      <c r="G18" s="46">
        <v>1</v>
      </c>
      <c r="H18" s="46"/>
      <c r="I18" s="49"/>
      <c r="J18" s="50">
        <f>G18*I18</f>
        <v>0</v>
      </c>
      <c r="K18" s="24"/>
    </row>
    <row r="19" spans="1:12" ht="18" customHeight="1">
      <c r="A19" s="3"/>
      <c r="B19" s="3"/>
      <c r="C19" s="29" t="s">
        <v>13</v>
      </c>
      <c r="D19" s="12"/>
      <c r="E19" s="12"/>
      <c r="F19" s="41"/>
      <c r="G19" s="41"/>
      <c r="H19" s="41"/>
      <c r="I19" s="12"/>
      <c r="J19" s="14"/>
      <c r="K19" s="24"/>
    </row>
    <row r="20" spans="1:12" ht="60">
      <c r="A20" s="3"/>
      <c r="B20" s="3"/>
      <c r="C20" s="27" t="s">
        <v>36</v>
      </c>
      <c r="D20" s="12"/>
      <c r="E20" s="12"/>
      <c r="F20" s="17"/>
      <c r="G20" s="17"/>
      <c r="H20" s="17"/>
      <c r="I20" s="42"/>
      <c r="J20" s="14"/>
      <c r="K20" s="25"/>
    </row>
    <row r="21" spans="1:12" ht="116.25" customHeight="1">
      <c r="A21" s="3"/>
      <c r="B21" s="3"/>
      <c r="C21" s="33" t="s">
        <v>37</v>
      </c>
      <c r="D21" s="12" t="s">
        <v>5</v>
      </c>
      <c r="E21" s="12">
        <v>1</v>
      </c>
      <c r="F21" s="17"/>
      <c r="G21" s="17"/>
      <c r="H21" s="30"/>
      <c r="I21" s="31"/>
      <c r="J21" s="32"/>
      <c r="K21" s="24"/>
    </row>
    <row r="22" spans="1:12">
      <c r="A22" s="3"/>
      <c r="B22" s="3"/>
      <c r="C22" s="15" t="s">
        <v>14</v>
      </c>
      <c r="D22" s="11"/>
      <c r="E22" s="11"/>
      <c r="F22" s="11"/>
      <c r="G22" s="11"/>
      <c r="H22" s="11"/>
      <c r="I22" s="11"/>
      <c r="J22" s="16">
        <f>SUM(J6:J21)</f>
        <v>0</v>
      </c>
    </row>
    <row r="23" spans="1:12">
      <c r="D23" s="10"/>
    </row>
    <row r="24" spans="1:12" ht="30.6" customHeight="1">
      <c r="C24" s="9" t="s">
        <v>26</v>
      </c>
      <c r="K24" s="26"/>
    </row>
  </sheetData>
  <mergeCells count="2">
    <mergeCell ref="I2:J2"/>
    <mergeCell ref="A1:F1"/>
  </mergeCells>
  <phoneticPr fontId="21" type="noConversion"/>
  <pageMargins left="0.7" right="0.7" top="0.75" bottom="0.75" header="0.3" footer="0.3"/>
  <pageSetup paperSize="9" scale="4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Spec.avt.skladišče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 Vernig</dc:creator>
  <cp:keywords/>
  <dc:description/>
  <cp:lastModifiedBy>Barbara Slak Turk</cp:lastModifiedBy>
  <cp:revision/>
  <cp:lastPrinted>2024-12-03T06:52:34Z</cp:lastPrinted>
  <dcterms:created xsi:type="dcterms:W3CDTF">2015-06-05T18:19:34Z</dcterms:created>
  <dcterms:modified xsi:type="dcterms:W3CDTF">2025-02-05T12:50:37Z</dcterms:modified>
  <cp:category/>
  <cp:contentStatus/>
</cp:coreProperties>
</file>